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957 РНВ\30.10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J17" i="1" l="1"/>
  <c r="J18" i="1"/>
  <c r="A17" i="1"/>
  <c r="A18" i="1"/>
  <c r="A19" i="1"/>
  <c r="A20" i="1"/>
  <c r="A21" i="1"/>
  <c r="A22" i="1"/>
  <c r="J13" i="1" l="1"/>
  <c r="J14" i="1"/>
  <c r="J15" i="1"/>
  <c r="J16" i="1"/>
  <c r="J19" i="1"/>
  <c r="J20" i="1"/>
  <c r="J21" i="1"/>
  <c r="J22" i="1"/>
  <c r="A14" i="1"/>
  <c r="A15" i="1"/>
  <c r="A16" i="1"/>
  <c r="J12" i="1" l="1"/>
  <c r="J23" i="1" l="1"/>
  <c r="K23" i="1" s="1"/>
  <c r="G23" i="1"/>
  <c r="A13" i="1" l="1"/>
  <c r="A12" i="1"/>
</calcChain>
</file>

<file path=xl/sharedStrings.xml><?xml version="1.0" encoding="utf-8"?>
<sst xmlns="http://schemas.openxmlformats.org/spreadsheetml/2006/main" count="83" uniqueCount="60">
  <si>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</si>
  <si>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</si>
  <si>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</si>
  <si>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</si>
  <si>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</si>
  <si>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</si>
  <si>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</si>
  <si>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</si>
  <si>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</si>
  <si>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</si>
  <si>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</si>
  <si>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</si>
  <si>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</si>
  <si>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</si>
  <si>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</si>
  <si>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</si>
  <si>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</si>
  <si>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</si>
  <si>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</si>
  <si>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</si>
  <si>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</si>
  <si>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</si>
  <si>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</si>
  <si>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Начальник управления по работе
с запасами материально-технических ресурсов</t>
  </si>
  <si>
    <t>И.И. Москаленко</t>
  </si>
  <si>
    <t>НВЛ</t>
  </si>
  <si>
    <t>VNK0900001</t>
  </si>
  <si>
    <t>ШТ</t>
  </si>
  <si>
    <t>VNK1100001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</si>
  <si>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НВЛ-2020/957</t>
    </r>
  </si>
  <si>
    <t>Наименование лота:  "Детали трубопроводов стальные (отводы, тройники, переходы) - 39 шт."</t>
  </si>
  <si>
    <t>ЛОТ ДЕЛИМЫЙ</t>
  </si>
  <si>
    <t>DBV1900001</t>
  </si>
  <si>
    <t>1107586</t>
  </si>
  <si>
    <t>Отвод гнутый с заводской антикоррозионной изоляцией по ОТТ-04.00-27.22- КТН-006-01-03 ОГ 13 820(11)-7,5-0,75-5Ду-УХЛ с теплоизоляцией</t>
  </si>
  <si>
    <t>1632407</t>
  </si>
  <si>
    <t>Тройник Ду10 ВБ 150.150</t>
  </si>
  <si>
    <t>VNK0800001</t>
  </si>
  <si>
    <t>1106933</t>
  </si>
  <si>
    <t>Отвод гнутый с заводской антикоррозионной изоляцией по ОТТ-04.00-27.22- КТН-006-01-03 ОГ 31 820(11)-7,5-0,75-К56-5Д-1800-1800-УХЛ-20 с теплоизоляцией</t>
  </si>
  <si>
    <t>VNK0800006</t>
  </si>
  <si>
    <t>1075534</t>
  </si>
  <si>
    <t>Отвод гнутый с заводской антикоррозионной изоляцией по ОТТ-04.00-27.22- КТН-006-01-03 ОГ 48 820(11)-7,5-0,75-К56-5Д-2450/2450-УХЛ с теплоизоляцией</t>
  </si>
  <si>
    <t>VNK0800013</t>
  </si>
  <si>
    <t>1075535</t>
  </si>
  <si>
    <t>Отвод гнутый с заводской антикоррозионной изоляцией по ОТТ-04.00-27.22- КТН-006-01-03 ОГ 50 820(11)-7,5-0,75-К56-5Д-2550/2550-УХЛ с теплоизоляцией</t>
  </si>
  <si>
    <t>1204954</t>
  </si>
  <si>
    <t>Тройник ТШ 325х273-6,3-0,75-УХЛ</t>
  </si>
  <si>
    <t>1333642</t>
  </si>
  <si>
    <t>Переход ПШС 720х12-530х12-1,6-0,6-К48-УХЛ</t>
  </si>
  <si>
    <t>VNK1100003</t>
  </si>
  <si>
    <t>VNK1200001</t>
  </si>
  <si>
    <t>1427028</t>
  </si>
  <si>
    <t>Переход ПШС 720(12)-426(9)-К52-6,4-0,75-ХЛ</t>
  </si>
  <si>
    <t>VNK1300001</t>
  </si>
  <si>
    <t>1580033</t>
  </si>
  <si>
    <t>Тройник 426х10-57х4-13ХФА</t>
  </si>
  <si>
    <t>VNK1500001</t>
  </si>
  <si>
    <t>1750348</t>
  </si>
  <si>
    <t>Переход ПС 720(17,5)-426(16)-К52-10-0,6-ХЛ-13ХФА с наружным однослойным эпоксидным покрытием ЭП Пк Терма-60 по ТУ 1468-006-65723488- 2013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</si>
</sst>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zoomScale="85" zoomScaleNormal="80" zoomScaleSheetLayoutView="85" workbookViewId="0">
      <selection activeCell="E12" sqref="E12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30</v>
      </c>
      <c r="B3" s="51"/>
      <c r="C3" s="51"/>
      <c r="D3" s="51"/>
      <c r="E3" s="51"/>
      <c r="F3" s="51"/>
      <c r="G3" s="51"/>
      <c r="H3" s="51"/>
      <c r="I3" s="51"/>
    </row>
    <row r="4" spans="1:17" s="1" customFormat="1" ht="24.75" customHeight="1" x14ac:dyDescent="0.25">
      <c r="A4" s="56" t="s">
        <v>29</v>
      </c>
      <c r="B4" s="56"/>
      <c r="C4" s="56"/>
      <c r="D4" s="56"/>
      <c r="E4" s="56"/>
      <c r="F4" s="56"/>
      <c r="G4" s="56"/>
      <c r="H4" s="56"/>
      <c r="I4" s="56"/>
    </row>
    <row r="5" spans="1:17" s="1" customFormat="1" ht="39" customHeight="1" x14ac:dyDescent="0.25">
      <c r="A5" s="57" t="s">
        <v>31</v>
      </c>
      <c r="B5" s="57"/>
      <c r="C5" s="57"/>
      <c r="D5" s="57"/>
      <c r="E5" s="57"/>
      <c r="F5" s="57"/>
      <c r="G5" s="57"/>
      <c r="H5" s="57"/>
      <c r="I5" s="57"/>
    </row>
    <row r="6" spans="1:17" s="1" customFormat="1" ht="29.25" customHeight="1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52.5" customHeight="1" x14ac:dyDescent="0.2">
      <c r="A12" s="25">
        <f>ROW()-11</f>
        <v>1</v>
      </c>
      <c r="B12" s="25" t="s">
        <v>32</v>
      </c>
      <c r="C12" s="25" t="s">
        <v>25</v>
      </c>
      <c r="D12" s="25" t="s">
        <v>33</v>
      </c>
      <c r="E12" s="26" t="s">
        <v>34</v>
      </c>
      <c r="F12" s="25" t="s">
        <v>27</v>
      </c>
      <c r="G12" s="33">
        <v>1</v>
      </c>
      <c r="H12" s="32">
        <v>158079</v>
      </c>
      <c r="I12" s="27">
        <v>43481</v>
      </c>
      <c r="J12" s="35">
        <f>G12*H12</f>
        <v>158079</v>
      </c>
      <c r="K12" s="21"/>
      <c r="L12" s="21"/>
      <c r="M12" s="21"/>
      <c r="N12" s="21"/>
      <c r="O12" s="21"/>
      <c r="P12" s="21"/>
      <c r="Q12" s="21"/>
    </row>
    <row r="13" spans="1:17" s="3" customFormat="1" ht="39.75" customHeight="1" x14ac:dyDescent="0.2">
      <c r="A13" s="25">
        <f t="shared" ref="A13:A22" si="0">ROW()-11</f>
        <v>2</v>
      </c>
      <c r="B13" s="25" t="s">
        <v>32</v>
      </c>
      <c r="C13" s="25" t="s">
        <v>25</v>
      </c>
      <c r="D13" s="25" t="s">
        <v>35</v>
      </c>
      <c r="E13" s="26" t="s">
        <v>36</v>
      </c>
      <c r="F13" s="25" t="s">
        <v>27</v>
      </c>
      <c r="G13" s="33">
        <v>26</v>
      </c>
      <c r="H13" s="32">
        <v>2213</v>
      </c>
      <c r="I13" s="27">
        <v>41609</v>
      </c>
      <c r="J13" s="35">
        <f t="shared" ref="J13:J22" si="1">G13*H13</f>
        <v>57538</v>
      </c>
      <c r="K13" s="21"/>
      <c r="L13" s="21"/>
      <c r="M13" s="21"/>
      <c r="N13" s="21"/>
      <c r="O13" s="21"/>
      <c r="P13" s="21"/>
      <c r="Q13" s="21"/>
    </row>
    <row r="14" spans="1:17" s="3" customFormat="1" ht="49.5" customHeight="1" x14ac:dyDescent="0.2">
      <c r="A14" s="25">
        <f t="shared" si="0"/>
        <v>3</v>
      </c>
      <c r="B14" s="25" t="s">
        <v>37</v>
      </c>
      <c r="C14" s="25" t="s">
        <v>25</v>
      </c>
      <c r="D14" s="25" t="s">
        <v>38</v>
      </c>
      <c r="E14" s="26" t="s">
        <v>39</v>
      </c>
      <c r="F14" s="25" t="s">
        <v>27</v>
      </c>
      <c r="G14" s="33">
        <v>1</v>
      </c>
      <c r="H14" s="32">
        <v>257674</v>
      </c>
      <c r="I14" s="27">
        <v>39476</v>
      </c>
      <c r="J14" s="35">
        <f t="shared" si="1"/>
        <v>257674</v>
      </c>
      <c r="K14" s="21"/>
      <c r="L14" s="21"/>
      <c r="M14" s="21"/>
      <c r="N14" s="21"/>
      <c r="O14" s="21"/>
      <c r="P14" s="21"/>
      <c r="Q14" s="21"/>
    </row>
    <row r="15" spans="1:17" s="3" customFormat="1" ht="49.5" customHeight="1" x14ac:dyDescent="0.2">
      <c r="A15" s="25">
        <f t="shared" si="0"/>
        <v>4</v>
      </c>
      <c r="B15" s="25" t="s">
        <v>40</v>
      </c>
      <c r="C15" s="25" t="s">
        <v>25</v>
      </c>
      <c r="D15" s="25" t="s">
        <v>41</v>
      </c>
      <c r="E15" s="26" t="s">
        <v>42</v>
      </c>
      <c r="F15" s="25" t="s">
        <v>27</v>
      </c>
      <c r="G15" s="33">
        <v>1</v>
      </c>
      <c r="H15" s="32">
        <v>206243</v>
      </c>
      <c r="I15" s="27">
        <v>39692</v>
      </c>
      <c r="J15" s="35">
        <f t="shared" si="1"/>
        <v>206243</v>
      </c>
      <c r="K15" s="21"/>
      <c r="L15" s="21"/>
      <c r="M15" s="21"/>
      <c r="N15" s="21"/>
      <c r="O15" s="21"/>
      <c r="P15" s="21"/>
      <c r="Q15" s="21"/>
    </row>
    <row r="16" spans="1:17" s="3" customFormat="1" ht="49.5" customHeight="1" x14ac:dyDescent="0.2">
      <c r="A16" s="25">
        <f t="shared" si="0"/>
        <v>5</v>
      </c>
      <c r="B16" s="25" t="s">
        <v>43</v>
      </c>
      <c r="C16" s="25" t="s">
        <v>25</v>
      </c>
      <c r="D16" s="25" t="s">
        <v>44</v>
      </c>
      <c r="E16" s="26" t="s">
        <v>45</v>
      </c>
      <c r="F16" s="25" t="s">
        <v>27</v>
      </c>
      <c r="G16" s="33">
        <v>1</v>
      </c>
      <c r="H16" s="32">
        <v>260103</v>
      </c>
      <c r="I16" s="27">
        <v>39692</v>
      </c>
      <c r="J16" s="35">
        <f t="shared" si="1"/>
        <v>260103</v>
      </c>
      <c r="K16" s="21"/>
      <c r="L16" s="21"/>
      <c r="M16" s="21"/>
      <c r="N16" s="21"/>
      <c r="O16" s="21"/>
      <c r="P16" s="21"/>
      <c r="Q16" s="21"/>
    </row>
    <row r="17" spans="1:17" s="3" customFormat="1" ht="39.75" customHeight="1" x14ac:dyDescent="0.2">
      <c r="A17" s="25">
        <f t="shared" si="0"/>
        <v>6</v>
      </c>
      <c r="B17" s="25" t="s">
        <v>26</v>
      </c>
      <c r="C17" s="25" t="s">
        <v>25</v>
      </c>
      <c r="D17" s="25" t="s">
        <v>46</v>
      </c>
      <c r="E17" s="26" t="s">
        <v>47</v>
      </c>
      <c r="F17" s="25" t="s">
        <v>27</v>
      </c>
      <c r="G17" s="33">
        <v>1</v>
      </c>
      <c r="H17" s="32">
        <v>39778</v>
      </c>
      <c r="I17" s="27">
        <v>39862</v>
      </c>
      <c r="J17" s="35">
        <f t="shared" si="1"/>
        <v>39778</v>
      </c>
      <c r="K17" s="21"/>
      <c r="L17" s="21"/>
      <c r="M17" s="21"/>
      <c r="N17" s="21"/>
      <c r="O17" s="21"/>
      <c r="P17" s="21"/>
      <c r="Q17" s="21"/>
    </row>
    <row r="18" spans="1:17" s="3" customFormat="1" ht="39.75" customHeight="1" x14ac:dyDescent="0.2">
      <c r="A18" s="25">
        <f t="shared" si="0"/>
        <v>7</v>
      </c>
      <c r="B18" s="25" t="s">
        <v>28</v>
      </c>
      <c r="C18" s="25" t="s">
        <v>25</v>
      </c>
      <c r="D18" s="25" t="s">
        <v>48</v>
      </c>
      <c r="E18" s="26" t="s">
        <v>49</v>
      </c>
      <c r="F18" s="25" t="s">
        <v>27</v>
      </c>
      <c r="G18" s="33">
        <v>1</v>
      </c>
      <c r="H18" s="32">
        <v>37540</v>
      </c>
      <c r="I18" s="27">
        <v>40620</v>
      </c>
      <c r="J18" s="35">
        <f t="shared" si="1"/>
        <v>37540</v>
      </c>
      <c r="K18" s="21"/>
      <c r="L18" s="21"/>
      <c r="M18" s="21"/>
      <c r="N18" s="21"/>
      <c r="O18" s="21"/>
      <c r="P18" s="21"/>
      <c r="Q18" s="21"/>
    </row>
    <row r="19" spans="1:17" s="3" customFormat="1" ht="39.75" customHeight="1" x14ac:dyDescent="0.2">
      <c r="A19" s="25">
        <f t="shared" si="0"/>
        <v>8</v>
      </c>
      <c r="B19" s="25" t="s">
        <v>50</v>
      </c>
      <c r="C19" s="25" t="s">
        <v>25</v>
      </c>
      <c r="D19" s="25" t="s">
        <v>48</v>
      </c>
      <c r="E19" s="26" t="s">
        <v>49</v>
      </c>
      <c r="F19" s="25" t="s">
        <v>27</v>
      </c>
      <c r="G19" s="33">
        <v>2</v>
      </c>
      <c r="H19" s="32">
        <v>37540</v>
      </c>
      <c r="I19" s="27">
        <v>40605</v>
      </c>
      <c r="J19" s="35">
        <f t="shared" si="1"/>
        <v>75080</v>
      </c>
      <c r="K19" s="21"/>
      <c r="L19" s="21"/>
      <c r="M19" s="21"/>
      <c r="N19" s="21"/>
      <c r="O19" s="21"/>
      <c r="P19" s="21"/>
      <c r="Q19" s="21"/>
    </row>
    <row r="20" spans="1:17" s="3" customFormat="1" ht="39.75" customHeight="1" x14ac:dyDescent="0.2">
      <c r="A20" s="25">
        <f t="shared" si="0"/>
        <v>9</v>
      </c>
      <c r="B20" s="25" t="s">
        <v>51</v>
      </c>
      <c r="C20" s="25" t="s">
        <v>25</v>
      </c>
      <c r="D20" s="25" t="s">
        <v>52</v>
      </c>
      <c r="E20" s="26" t="s">
        <v>53</v>
      </c>
      <c r="F20" s="25" t="s">
        <v>27</v>
      </c>
      <c r="G20" s="33">
        <v>3</v>
      </c>
      <c r="H20" s="32">
        <v>69171</v>
      </c>
      <c r="I20" s="27">
        <v>41671</v>
      </c>
      <c r="J20" s="35">
        <f t="shared" si="1"/>
        <v>207513</v>
      </c>
      <c r="K20" s="21"/>
      <c r="L20" s="21"/>
      <c r="M20" s="21"/>
      <c r="N20" s="21"/>
      <c r="O20" s="21"/>
      <c r="P20" s="21"/>
      <c r="Q20" s="21"/>
    </row>
    <row r="21" spans="1:17" s="3" customFormat="1" ht="39.75" customHeight="1" x14ac:dyDescent="0.2">
      <c r="A21" s="25">
        <f t="shared" si="0"/>
        <v>10</v>
      </c>
      <c r="B21" s="25" t="s">
        <v>54</v>
      </c>
      <c r="C21" s="25" t="s">
        <v>25</v>
      </c>
      <c r="D21" s="25" t="s">
        <v>55</v>
      </c>
      <c r="E21" s="26" t="s">
        <v>56</v>
      </c>
      <c r="F21" s="25" t="s">
        <v>27</v>
      </c>
      <c r="G21" s="33">
        <v>1</v>
      </c>
      <c r="H21" s="32">
        <v>73797</v>
      </c>
      <c r="I21" s="27">
        <v>41435</v>
      </c>
      <c r="J21" s="35">
        <f t="shared" si="1"/>
        <v>73797</v>
      </c>
      <c r="K21" s="21"/>
      <c r="L21" s="21"/>
      <c r="M21" s="21"/>
      <c r="N21" s="21"/>
      <c r="O21" s="21"/>
      <c r="P21" s="21"/>
      <c r="Q21" s="21"/>
    </row>
    <row r="22" spans="1:17" s="3" customFormat="1" ht="64.5" customHeight="1" x14ac:dyDescent="0.2">
      <c r="A22" s="25">
        <f t="shared" si="0"/>
        <v>11</v>
      </c>
      <c r="B22" s="25" t="s">
        <v>57</v>
      </c>
      <c r="C22" s="25" t="s">
        <v>25</v>
      </c>
      <c r="D22" s="25" t="s">
        <v>58</v>
      </c>
      <c r="E22" s="26" t="s">
        <v>59</v>
      </c>
      <c r="F22" s="25" t="s">
        <v>27</v>
      </c>
      <c r="G22" s="33">
        <v>1</v>
      </c>
      <c r="H22" s="32">
        <v>61271</v>
      </c>
      <c r="I22" s="27">
        <v>42095</v>
      </c>
      <c r="J22" s="35">
        <f t="shared" si="1"/>
        <v>61271</v>
      </c>
      <c r="K22" s="21"/>
      <c r="L22" s="21"/>
      <c r="M22" s="21"/>
      <c r="N22" s="21"/>
      <c r="O22" s="21"/>
      <c r="P22" s="21"/>
      <c r="Q22" s="21"/>
    </row>
    <row r="23" spans="1:17" s="4" customFormat="1" ht="26.25" customHeight="1" x14ac:dyDescent="0.25">
      <c r="A23" s="47" t="s">
        <v>7</v>
      </c>
      <c r="B23" s="48"/>
      <c r="C23" s="48"/>
      <c r="D23" s="48"/>
      <c r="E23" s="49"/>
      <c r="F23" s="28"/>
      <c r="G23" s="29">
        <f>SUM(G12:G22)</f>
        <v>39</v>
      </c>
      <c r="H23" s="30"/>
      <c r="I23" s="31"/>
      <c r="J23" s="22">
        <f>SUM(J12:J22)</f>
        <v>1434616</v>
      </c>
      <c r="K23" s="21">
        <f>J23*1.2</f>
        <v>1721539.2</v>
      </c>
      <c r="L23" s="12"/>
      <c r="M23" s="12"/>
      <c r="N23" s="12"/>
      <c r="O23" s="12"/>
      <c r="P23" s="12"/>
      <c r="Q23" s="12"/>
    </row>
    <row r="24" spans="1:17" s="4" customFormat="1" ht="38.25" customHeight="1" x14ac:dyDescent="0.25">
      <c r="A24" s="59"/>
      <c r="B24" s="60"/>
      <c r="C24" s="60"/>
      <c r="D24" s="60"/>
      <c r="E24" s="60"/>
      <c r="F24" s="60"/>
      <c r="G24" s="60"/>
      <c r="H24" s="60"/>
      <c r="I24" s="61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1.5" customHeight="1" x14ac:dyDescent="0.25">
      <c r="A25" s="36" t="s">
        <v>8</v>
      </c>
      <c r="B25" s="37"/>
      <c r="C25" s="37"/>
      <c r="D25" s="37"/>
      <c r="E25" s="38"/>
      <c r="F25" s="50" t="s">
        <v>14</v>
      </c>
      <c r="G25" s="50"/>
      <c r="H25" s="50"/>
      <c r="I25" s="50"/>
      <c r="J25" s="12"/>
      <c r="K25" s="12"/>
      <c r="L25" s="12"/>
      <c r="M25" s="12"/>
      <c r="N25" s="12"/>
      <c r="O25" s="12"/>
      <c r="P25" s="12"/>
      <c r="Q25" s="12"/>
    </row>
    <row r="26" spans="1:17" s="4" customFormat="1" ht="24" customHeight="1" x14ac:dyDescent="0.25">
      <c r="A26" s="36" t="s">
        <v>9</v>
      </c>
      <c r="B26" s="37"/>
      <c r="C26" s="37"/>
      <c r="D26" s="37"/>
      <c r="E26" s="38"/>
      <c r="F26" s="39" t="s">
        <v>13</v>
      </c>
      <c r="G26" s="39"/>
      <c r="H26" s="39"/>
      <c r="I26" s="39"/>
      <c r="Q26" s="12"/>
    </row>
    <row r="27" spans="1:17" s="4" customFormat="1" ht="38.25" customHeight="1" x14ac:dyDescent="0.25">
      <c r="A27" s="36" t="s">
        <v>15</v>
      </c>
      <c r="B27" s="37"/>
      <c r="C27" s="37"/>
      <c r="D27" s="37"/>
      <c r="E27" s="38"/>
      <c r="F27" s="39" t="s">
        <v>12</v>
      </c>
      <c r="G27" s="39"/>
      <c r="H27" s="39"/>
      <c r="I27" s="39"/>
      <c r="Q27" s="12"/>
    </row>
    <row r="28" spans="1:17" ht="107.25" customHeight="1" x14ac:dyDescent="0.25">
      <c r="A28" s="40" t="s">
        <v>18</v>
      </c>
      <c r="B28" s="40"/>
      <c r="C28" s="40"/>
      <c r="D28" s="40"/>
      <c r="E28" s="40"/>
      <c r="F28" s="41" t="s">
        <v>19</v>
      </c>
      <c r="G28" s="41"/>
      <c r="H28" s="41"/>
      <c r="I28" s="41"/>
    </row>
    <row r="29" spans="1:17" ht="66" customHeight="1" x14ac:dyDescent="0.3">
      <c r="A29" s="45" t="s">
        <v>23</v>
      </c>
      <c r="B29" s="45"/>
      <c r="C29" s="45"/>
      <c r="D29" s="45"/>
      <c r="E29" s="45"/>
      <c r="F29" s="44" t="s">
        <v>24</v>
      </c>
      <c r="G29" s="44"/>
      <c r="H29" s="44"/>
      <c r="I29" s="44"/>
      <c r="J29" s="5"/>
      <c r="K29" s="5"/>
      <c r="L29" s="5"/>
      <c r="M29" s="5"/>
      <c r="N29" s="5"/>
      <c r="O29" s="5"/>
      <c r="P29" s="5"/>
      <c r="Q29" s="5"/>
    </row>
    <row r="30" spans="1:17" ht="57" customHeight="1" x14ac:dyDescent="0.25">
      <c r="A30" s="42"/>
      <c r="B30" s="42"/>
      <c r="C30" s="42"/>
      <c r="D30" s="42"/>
      <c r="E30" s="42"/>
      <c r="F30" s="43"/>
      <c r="G30" s="43"/>
      <c r="H30" s="43"/>
      <c r="I30" s="43"/>
    </row>
    <row r="31" spans="1:17" ht="26.25" customHeight="1" x14ac:dyDescent="0.25"/>
    <row r="32" spans="1:17" ht="15.75" x14ac:dyDescent="0.25">
      <c r="A32" s="24"/>
      <c r="B32" s="24"/>
    </row>
    <row r="33" spans="1:2" ht="15.75" x14ac:dyDescent="0.25">
      <c r="A33" s="24"/>
      <c r="B33" s="24"/>
    </row>
  </sheetData>
  <mergeCells count="22"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  <mergeCell ref="A24:I24"/>
    <mergeCell ref="A26:E26"/>
    <mergeCell ref="F26:I26"/>
    <mergeCell ref="A28:E28"/>
    <mergeCell ref="F28:I28"/>
    <mergeCell ref="A30:E30"/>
    <mergeCell ref="F30:I30"/>
    <mergeCell ref="F29:I29"/>
    <mergeCell ref="A29:E29"/>
    <mergeCell ref="A27:E27"/>
    <mergeCell ref="F27:I2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Крутикова Любовь Анатольевна</cp:lastModifiedBy>
  <cp:lastPrinted>2024-10-30T07:40:09Z</cp:lastPrinted>
  <dcterms:created xsi:type="dcterms:W3CDTF">2016-09-16T10:27:35Z</dcterms:created>
  <dcterms:modified xsi:type="dcterms:W3CDTF">2024-10-30T07:40:11Z</dcterms:modified>
</cp:coreProperties>
</file>